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60" windowWidth="9720" windowHeight="7320"/>
  </bookViews>
  <sheets>
    <sheet name="Лист1" sheetId="1" r:id="rId1"/>
  </sheets>
  <definedNames>
    <definedName name="_xlnm.Print_Titles" localSheetId="0">Лист1!$10:$12</definedName>
  </definedNames>
  <calcPr calcId="125725"/>
</workbook>
</file>

<file path=xl/calcChain.xml><?xml version="1.0" encoding="utf-8"?>
<calcChain xmlns="http://schemas.openxmlformats.org/spreadsheetml/2006/main">
  <c r="H38" i="1"/>
  <c r="H37" s="1"/>
  <c r="G38"/>
  <c r="G37" s="1"/>
  <c r="H83"/>
  <c r="G83"/>
  <c r="G27"/>
  <c r="H92"/>
  <c r="H91" s="1"/>
  <c r="G92"/>
  <c r="G91" s="1"/>
  <c r="H88"/>
  <c r="G88"/>
  <c r="H75"/>
  <c r="G75"/>
  <c r="G73"/>
  <c r="H73"/>
  <c r="G71"/>
  <c r="H71"/>
  <c r="G86" l="1"/>
  <c r="G82" s="1"/>
  <c r="G81" s="1"/>
  <c r="G80" s="1"/>
  <c r="G77"/>
  <c r="G69"/>
  <c r="G67"/>
  <c r="G62"/>
  <c r="G61" s="1"/>
  <c r="G59"/>
  <c r="G58" s="1"/>
  <c r="G57" s="1"/>
  <c r="G53"/>
  <c r="G52" s="1"/>
  <c r="G51" s="1"/>
  <c r="G50" s="1"/>
  <c r="G47"/>
  <c r="G45" s="1"/>
  <c r="G44" s="1"/>
  <c r="G40"/>
  <c r="G36" s="1"/>
  <c r="G34"/>
  <c r="G33" s="1"/>
  <c r="G29"/>
  <c r="G23"/>
  <c r="G19"/>
  <c r="G18" s="1"/>
  <c r="G17" s="1"/>
  <c r="G16" s="1"/>
  <c r="H86"/>
  <c r="H82" s="1"/>
  <c r="H77"/>
  <c r="H69"/>
  <c r="H67"/>
  <c r="H62"/>
  <c r="H61" s="1"/>
  <c r="H59"/>
  <c r="H58" s="1"/>
  <c r="H57" s="1"/>
  <c r="H53"/>
  <c r="H52" s="1"/>
  <c r="H51" s="1"/>
  <c r="H50" s="1"/>
  <c r="H47"/>
  <c r="H46" s="1"/>
  <c r="H40"/>
  <c r="H36" s="1"/>
  <c r="H34"/>
  <c r="H33" s="1"/>
  <c r="H29"/>
  <c r="H23"/>
  <c r="H22" s="1"/>
  <c r="H19"/>
  <c r="H18" s="1"/>
  <c r="H17" s="1"/>
  <c r="H16" s="1"/>
  <c r="H81" l="1"/>
  <c r="H80" s="1"/>
  <c r="G66"/>
  <c r="H66"/>
  <c r="H65" s="1"/>
  <c r="H56" s="1"/>
  <c r="G21"/>
  <c r="H45"/>
  <c r="H44" s="1"/>
  <c r="G46"/>
  <c r="G65"/>
  <c r="G56" s="1"/>
  <c r="H21"/>
  <c r="H15" s="1"/>
  <c r="G22"/>
  <c r="G15"/>
  <c r="G96" l="1"/>
  <c r="G14" s="1"/>
  <c r="H96"/>
  <c r="H14" s="1"/>
</calcChain>
</file>

<file path=xl/sharedStrings.xml><?xml version="1.0" encoding="utf-8"?>
<sst xmlns="http://schemas.openxmlformats.org/spreadsheetml/2006/main" count="324" uniqueCount="112">
  <si>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</si>
  <si>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</si>
  <si>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</si>
  <si>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</si>
  <si>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</si>
  <si>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</si>
  <si>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министерство, ведомство</t>
  </si>
  <si>
    <t>01</t>
  </si>
  <si>
    <t>02</t>
  </si>
  <si>
    <t>Закупка товаров, работ и услуг для государственных (муниципальных) нужд</t>
  </si>
  <si>
    <t>200</t>
  </si>
  <si>
    <t>09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</si>
  <si>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</si>
  <si>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</si>
  <si>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</si>
  <si>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04</t>
  </si>
  <si>
    <t>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</si>
  <si>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</si>
  <si>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</si>
  <si>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</si>
  <si>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</si>
  <si>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Глава муниципального образования</t>
  </si>
  <si>
    <t>НАЦИОНАЛЬНАЯ ЭКОНОМИКА</t>
  </si>
  <si>
    <t>Дорожное хозяйство (дорожные фонды)</t>
  </si>
  <si>
    <t xml:space="preserve">КУЛЬТУРА, КИНЕМАТОГРАФИЯ </t>
  </si>
  <si>
    <t>08</t>
  </si>
  <si>
    <t xml:space="preserve">Культура 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</si>
  <si>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</si>
  <si>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</t>
  </si>
  <si>
    <t>Обеспечение деятельности исполнительных органов муниципального образования "Ровдинское"</t>
  </si>
  <si>
    <t>ЖИЛИЩНО-КОММУНАЛЬНОЕ ХОЗЯЙСТВО</t>
  </si>
  <si>
    <t xml:space="preserve">Жилищное хозяйство </t>
  </si>
  <si>
    <t xml:space="preserve">Мероприятия в сфере  жилищно-коммунального хозяйства </t>
  </si>
  <si>
    <t>Благоустройство</t>
  </si>
  <si>
    <t>Обеспечение деятельности учреждений культуры</t>
  </si>
  <si>
    <t>Дома культуры и клубы</t>
  </si>
  <si>
    <t xml:space="preserve"> </t>
  </si>
  <si>
    <t>05</t>
  </si>
  <si>
    <t>Взносы на капитальный ремонт, предназначенные для формирования фонда капитального ремонта общего имущества в многоквартирном доме</t>
  </si>
  <si>
    <t>81 0 00 00000</t>
  </si>
  <si>
    <t>81 0 00 60010</t>
  </si>
  <si>
    <t>82 0 00 00000</t>
  </si>
  <si>
    <t>82 0 00 60010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</si>
  <si>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</si>
  <si>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</si>
  <si>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по внешнему муниципальному финансовому контролю</t>
  </si>
  <si>
    <t>Межбюджетные трансферты</t>
  </si>
  <si>
    <t>500</t>
  </si>
  <si>
    <t>86 0 00 00000</t>
  </si>
  <si>
    <t>86 0 00 51180</t>
  </si>
  <si>
    <t>87 0 00 00000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</si>
  <si>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</si>
  <si>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87 0 00 88940</t>
  </si>
  <si>
    <t>89 0  00 00000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</si>
  <si>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</si>
  <si>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89 0 00 64110</t>
  </si>
  <si>
    <t>Коммунальное хозяйство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</si>
  <si>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</si>
  <si>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89 0 00 88960</t>
  </si>
  <si>
    <t>94 0 00 00000</t>
  </si>
  <si>
    <t>90 0 00 00000</t>
  </si>
  <si>
    <t>90 0 00 65110</t>
  </si>
  <si>
    <t>82 0 00 60020</t>
  </si>
  <si>
    <t>Иные бюджетные ассигнования</t>
  </si>
  <si>
    <t>800</t>
  </si>
  <si>
    <t>Уличное освещение</t>
  </si>
  <si>
    <t>Мероприятия по благоустройству территорий поселения</t>
  </si>
  <si>
    <t>ФИЗИЧЕСКАЯ КУЛЬТУРА И СПОРТ</t>
  </si>
  <si>
    <t>Массовый спорт</t>
  </si>
  <si>
    <t>Мероприятия по развитию физической культуры и спорта  на территории поселения</t>
  </si>
  <si>
    <t>Мероприятия по развитию физической культуры и спорта в муниципальных образованиях поселений</t>
  </si>
  <si>
    <t>В С Е Г О   Р А С Х О Д О В</t>
  </si>
  <si>
    <t>11</t>
  </si>
  <si>
    <t>Дорожное хозяйство  поселения</t>
  </si>
  <si>
    <t>93 0 00 00000</t>
  </si>
  <si>
    <t>93 0 00 88130</t>
  </si>
  <si>
    <t>Приложение № 4</t>
  </si>
  <si>
    <t>94 0 00 64310</t>
  </si>
  <si>
    <t>Утверждено рублей</t>
  </si>
  <si>
    <t>Исполнено рублей</t>
  </si>
  <si>
    <t>94 0 00 88990</t>
  </si>
  <si>
    <t>Осуществление полномочий по вопросам организации ритуальных услуг и содержания мест захоронения</t>
  </si>
  <si>
    <t>Администрация муниципального образования "Ровдинское"</t>
  </si>
  <si>
    <t>89 0  00 88950</t>
  </si>
  <si>
    <t xml:space="preserve">Другие общегосударственные вопросы </t>
  </si>
  <si>
    <t>13</t>
  </si>
  <si>
    <t xml:space="preserve">Поддержка территориального общественного самоуправления </t>
  </si>
  <si>
    <t>83 0 00 00000</t>
  </si>
  <si>
    <t>Развитие территориального общественного самоуправления в Архангельской области</t>
  </si>
  <si>
    <t>83 0 00 S8420</t>
  </si>
  <si>
    <t>Прочие мероприятия по благоустройству</t>
  </si>
  <si>
    <t>94 0 00 67150</t>
  </si>
  <si>
    <t xml:space="preserve">Осуществление части полномочий по вопросам создания условий для организации досуга и обеспечения жителей поселения услугами организаций </t>
  </si>
  <si>
    <t>90 0 00 66110</t>
  </si>
  <si>
    <t>80 0 00 00000</t>
  </si>
  <si>
    <t>к  решению "О  бюджете МО"Ровдинское " за 2020 год"</t>
  </si>
  <si>
    <t>Распреденление бюджетных ассигнований по разделам и подразделам,целевым статьям и группам видам расходов классификации бюджета муниципального образования "Ровдинское" на 2020 год</t>
  </si>
  <si>
    <t>Исполнение судебных решений</t>
  </si>
  <si>
    <t>94 0 00 68160</t>
  </si>
  <si>
    <t>На благоустройство территории и приобретение уборочной и коммунальной техники</t>
  </si>
  <si>
    <t>94 0 00 78840</t>
  </si>
  <si>
    <t>Резервный фонд администрации муниципального образования"Шенкурский муниципальный район"</t>
  </si>
  <si>
    <t>94 0 00 81400</t>
  </si>
  <si>
    <t>Закупка товаров,работ,услуг для государственных (муниципальных) нужд</t>
  </si>
  <si>
    <t>90 0 00 84100</t>
  </si>
  <si>
    <t>Осуществление государственных полномочий в сфере административных правонарушений</t>
  </si>
  <si>
    <t>82 0 00 78680</t>
  </si>
  <si>
    <t xml:space="preserve">Мероприятие в сфере общегосударственных вопросов ,осуществляемые органами местного самоуправления </t>
  </si>
  <si>
    <t>82 0 00 80480</t>
  </si>
  <si>
    <t>от 26 декабря 2019 г. № 96</t>
  </si>
  <si>
    <t>Материалы к решения "Об исполнении бюджета МО "Ровдинское" за 2020 год"</t>
  </si>
  <si>
    <t xml:space="preserve">Функционирование высшего должностного лица субъекта Российской Федерации и муниципального образования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</si>
</sst>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6">
    <xf numFmtId="0" fontId="0" fillId="0" borderId="0" xfId="0"/>
    <xf numFmtId="164" fontId="1" fillId="0" borderId="0" xfId="0" applyNumberFormat="1" applyFont="1" applyAlignment="1">
      <alignment horizontal="right" vertical="center"/>
    </xf>
    <xf numFmtId="2" fontId="2" fillId="0" borderId="0" xfId="0" applyNumberFormat="1" applyFont="1" applyBorder="1"/>
    <xf numFmtId="164" fontId="0" fillId="0" borderId="0" xfId="0" applyNumberFormat="1"/>
    <xf numFmtId="165" fontId="0" fillId="0" borderId="0" xfId="0" applyNumberFormat="1"/>
    <xf numFmtId="0" fontId="0" fillId="0" borderId="0" xfId="0" applyFont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2" xfId="0" applyFont="1" applyBorder="1"/>
    <xf numFmtId="0" fontId="9" fillId="0" borderId="2" xfId="0" applyFont="1" applyBorder="1"/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center" wrapText="1"/>
    </xf>
    <xf numFmtId="2" fontId="0" fillId="0" borderId="3" xfId="0" applyNumberFormat="1" applyBorder="1" applyAlignment="1">
      <alignment horizontal="right" vertical="center"/>
    </xf>
    <xf numFmtId="2" fontId="0" fillId="0" borderId="3" xfId="0" applyNumberFormat="1" applyBorder="1"/>
    <xf numFmtId="2" fontId="2" fillId="0" borderId="3" xfId="0" applyNumberFormat="1" applyFont="1" applyBorder="1"/>
    <xf numFmtId="2" fontId="6" fillId="0" borderId="3" xfId="0" applyNumberFormat="1" applyFont="1" applyBorder="1"/>
    <xf numFmtId="2" fontId="0" fillId="2" borderId="3" xfId="0" applyNumberFormat="1" applyFill="1" applyBorder="1"/>
    <xf numFmtId="0" fontId="6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2" fontId="0" fillId="0" borderId="5" xfId="0" applyNumberFormat="1" applyBorder="1"/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/>
    </xf>
    <xf numFmtId="2" fontId="6" fillId="0" borderId="8" xfId="0" applyNumberFormat="1" applyFont="1" applyBorder="1"/>
    <xf numFmtId="0" fontId="5" fillId="0" borderId="9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7" fillId="0" borderId="10" xfId="0" applyFont="1" applyBorder="1"/>
    <xf numFmtId="2" fontId="7" fillId="0" borderId="3" xfId="0" applyNumberFormat="1" applyFont="1" applyBorder="1"/>
    <xf numFmtId="164" fontId="6" fillId="0" borderId="3" xfId="0" applyNumberFormat="1" applyFont="1" applyBorder="1"/>
    <xf numFmtId="2" fontId="6" fillId="0" borderId="12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7" fillId="0" borderId="12" xfId="0" applyNumberFormat="1" applyFont="1" applyBorder="1"/>
    <xf numFmtId="0" fontId="2" fillId="2" borderId="2" xfId="1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2" borderId="2" xfId="1" applyFill="1" applyBorder="1" applyAlignment="1">
      <alignment wrapText="1"/>
    </xf>
    <xf numFmtId="49" fontId="2" fillId="0" borderId="1" xfId="1" applyNumberForma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2" fontId="0" fillId="0" borderId="3" xfId="0" applyNumberFormat="1" applyFont="1" applyBorder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vertical="center"/>
    </xf>
    <xf numFmtId="164" fontId="0" fillId="0" borderId="13" xfId="0" applyNumberForma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6"/>
  <sheetViews>
    <sheetView tabSelected="1" topLeftCell="A34" workbookViewId="0">
      <selection activeCell="A28" sqref="A28"/>
    </sheetView>
  </sheetViews>
  <sheetFormatPr defaultRowHeight="12.75"/>
  <cols>
    <col min="1" max="1" width="86" customWidth="1"/>
    <col min="2" max="2" width="5.85546875" customWidth="1"/>
    <col min="3" max="3" width="5" customWidth="1"/>
    <col min="4" max="4" width="5.140625" customWidth="1"/>
    <col min="5" max="5" width="14.140625" customWidth="1"/>
    <col min="6" max="7" width="11.28515625" customWidth="1"/>
    <col min="8" max="8" width="15.140625" style="3" customWidth="1"/>
    <col min="9" max="9" width="10.5703125" bestFit="1" customWidth="1"/>
  </cols>
  <sheetData>
    <row r="1" spans="1:8" ht="27.75" customHeight="1">
      <c r="E1" s="67" t="s">
        <v>110</v>
      </c>
      <c r="F1" s="67"/>
      <c r="G1" s="67"/>
      <c r="H1" s="67"/>
    </row>
    <row r="3" spans="1:8">
      <c r="A3" s="68" t="s">
        <v>76</v>
      </c>
      <c r="B3" s="68"/>
      <c r="C3" s="68"/>
      <c r="D3" s="68"/>
      <c r="E3" s="68"/>
      <c r="F3" s="68"/>
      <c r="G3" s="68"/>
      <c r="H3" s="68"/>
    </row>
    <row r="4" spans="1:8">
      <c r="A4" s="68" t="s">
        <v>95</v>
      </c>
      <c r="B4" s="68"/>
      <c r="C4" s="68"/>
      <c r="D4" s="68"/>
      <c r="E4" s="68"/>
      <c r="F4" s="68"/>
      <c r="G4" s="68"/>
      <c r="H4" s="68"/>
    </row>
    <row r="5" spans="1:8">
      <c r="A5" s="68" t="s">
        <v>109</v>
      </c>
      <c r="B5" s="68"/>
      <c r="C5" s="68"/>
      <c r="D5" s="68"/>
      <c r="E5" s="68"/>
      <c r="F5" s="68"/>
      <c r="G5" s="68"/>
      <c r="H5" s="68"/>
    </row>
    <row r="6" spans="1:8">
      <c r="A6" s="68"/>
      <c r="B6" s="68"/>
      <c r="C6" s="68"/>
      <c r="D6" s="68"/>
      <c r="E6" s="68"/>
      <c r="F6" s="68"/>
      <c r="G6" s="68"/>
      <c r="H6" s="68"/>
    </row>
    <row r="7" spans="1:8">
      <c r="A7" s="68"/>
      <c r="B7" s="68"/>
      <c r="C7" s="68"/>
      <c r="D7" s="68"/>
      <c r="E7" s="68"/>
      <c r="F7" s="68"/>
      <c r="G7" s="42"/>
      <c r="H7" s="1"/>
    </row>
    <row r="8" spans="1:8" ht="31.5" customHeight="1">
      <c r="A8" s="75" t="s">
        <v>96</v>
      </c>
      <c r="B8" s="75"/>
      <c r="C8" s="75"/>
      <c r="D8" s="75"/>
      <c r="E8" s="75"/>
      <c r="F8" s="75"/>
      <c r="G8" s="75"/>
      <c r="H8" s="75"/>
    </row>
    <row r="9" spans="1:8" ht="13.5" thickBot="1">
      <c r="A9" s="5"/>
      <c r="B9" s="5"/>
      <c r="C9" s="5"/>
      <c r="D9" s="5"/>
      <c r="E9" s="5"/>
      <c r="F9" s="5"/>
      <c r="G9" s="5"/>
      <c r="H9" s="6"/>
    </row>
    <row r="10" spans="1:8">
      <c r="A10" s="71" t="s">
        <v>0</v>
      </c>
      <c r="B10" s="73" t="s">
        <v>1</v>
      </c>
      <c r="C10" s="73" t="s">
        <v>2</v>
      </c>
      <c r="D10" s="73" t="s">
        <v>3</v>
      </c>
      <c r="E10" s="73" t="s">
        <v>4</v>
      </c>
      <c r="F10" s="73" t="s">
        <v>5</v>
      </c>
      <c r="G10" s="69" t="s">
        <v>78</v>
      </c>
      <c r="H10" s="69" t="s">
        <v>79</v>
      </c>
    </row>
    <row r="11" spans="1:8">
      <c r="A11" s="72"/>
      <c r="B11" s="74"/>
      <c r="C11" s="74"/>
      <c r="D11" s="74"/>
      <c r="E11" s="74"/>
      <c r="F11" s="74"/>
      <c r="G11" s="70"/>
      <c r="H11" s="70"/>
    </row>
    <row r="12" spans="1:8">
      <c r="A12" s="72" t="s">
        <v>0</v>
      </c>
      <c r="B12" s="74" t="s">
        <v>6</v>
      </c>
      <c r="C12" s="74"/>
      <c r="D12" s="74" t="s">
        <v>3</v>
      </c>
      <c r="E12" s="74" t="s">
        <v>4</v>
      </c>
      <c r="F12" s="74" t="s">
        <v>5</v>
      </c>
      <c r="G12" s="70"/>
      <c r="H12" s="70"/>
    </row>
    <row r="13" spans="1:8" ht="13.5" thickBot="1">
      <c r="A13" s="44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5">
        <v>7</v>
      </c>
      <c r="H13" s="45">
        <v>8</v>
      </c>
    </row>
    <row r="14" spans="1:8" ht="25.15" customHeight="1" thickBot="1">
      <c r="A14" s="46" t="s">
        <v>82</v>
      </c>
      <c r="B14" s="47">
        <v>116</v>
      </c>
      <c r="C14" s="48"/>
      <c r="D14" s="48"/>
      <c r="E14" s="48"/>
      <c r="F14" s="48"/>
      <c r="G14" s="54">
        <f>G96</f>
        <v>6288336</v>
      </c>
      <c r="H14" s="54">
        <f>H96</f>
        <v>5997618.3300000001</v>
      </c>
    </row>
    <row r="15" spans="1:8" ht="32.450000000000003" customHeight="1">
      <c r="A15" s="37" t="s">
        <v>16</v>
      </c>
      <c r="B15" s="38">
        <v>116</v>
      </c>
      <c r="C15" s="39" t="s">
        <v>7</v>
      </c>
      <c r="D15" s="39"/>
      <c r="E15" s="39"/>
      <c r="F15" s="39"/>
      <c r="G15" s="40">
        <f>G16+G21+G33+G36</f>
        <v>2345726</v>
      </c>
      <c r="H15" s="40">
        <f>H16+H21+H33+H36</f>
        <v>2201890.75</v>
      </c>
    </row>
    <row r="16" spans="1:8" ht="33.75" customHeight="1">
      <c r="A16" s="12" t="s">
        <v>111</v>
      </c>
      <c r="B16" s="11">
        <v>116</v>
      </c>
      <c r="C16" s="7" t="s">
        <v>7</v>
      </c>
      <c r="D16" s="7" t="s">
        <v>8</v>
      </c>
      <c r="E16" s="7"/>
      <c r="F16" s="7"/>
      <c r="G16" s="28">
        <f t="shared" ref="G16:H19" si="0">G17</f>
        <v>625300</v>
      </c>
      <c r="H16" s="28">
        <f t="shared" si="0"/>
        <v>609579.93000000005</v>
      </c>
    </row>
    <row r="17" spans="1:9" ht="26.25" customHeight="1">
      <c r="A17" s="13" t="s">
        <v>27</v>
      </c>
      <c r="B17" s="11">
        <v>116</v>
      </c>
      <c r="C17" s="7" t="s">
        <v>7</v>
      </c>
      <c r="D17" s="7" t="s">
        <v>8</v>
      </c>
      <c r="E17" s="7" t="s">
        <v>94</v>
      </c>
      <c r="F17" s="7"/>
      <c r="G17" s="29">
        <f t="shared" si="0"/>
        <v>625300</v>
      </c>
      <c r="H17" s="29">
        <f t="shared" si="0"/>
        <v>609579.93000000005</v>
      </c>
      <c r="I17" s="2"/>
    </row>
    <row r="18" spans="1:9" ht="24.75" customHeight="1">
      <c r="A18" s="14" t="s">
        <v>21</v>
      </c>
      <c r="B18" s="11">
        <v>116</v>
      </c>
      <c r="C18" s="7" t="s">
        <v>7</v>
      </c>
      <c r="D18" s="7" t="s">
        <v>8</v>
      </c>
      <c r="E18" s="8" t="s">
        <v>39</v>
      </c>
      <c r="F18" s="8"/>
      <c r="G18" s="29">
        <f t="shared" si="0"/>
        <v>625300</v>
      </c>
      <c r="H18" s="29">
        <f t="shared" si="0"/>
        <v>609579.93000000005</v>
      </c>
      <c r="I18" s="2"/>
    </row>
    <row r="19" spans="1:9" ht="40.5" customHeight="1">
      <c r="A19" s="14" t="s">
        <v>12</v>
      </c>
      <c r="B19" s="11">
        <v>116</v>
      </c>
      <c r="C19" s="7" t="s">
        <v>7</v>
      </c>
      <c r="D19" s="7" t="s">
        <v>8</v>
      </c>
      <c r="E19" s="8" t="s">
        <v>40</v>
      </c>
      <c r="F19" s="8"/>
      <c r="G19" s="29">
        <f t="shared" si="0"/>
        <v>625300</v>
      </c>
      <c r="H19" s="29">
        <f t="shared" si="0"/>
        <v>609579.93000000005</v>
      </c>
      <c r="I19" s="2"/>
    </row>
    <row r="20" spans="1:9" ht="43.5" customHeight="1">
      <c r="A20" s="14" t="s">
        <v>13</v>
      </c>
      <c r="B20" s="11">
        <v>116</v>
      </c>
      <c r="C20" s="7" t="s">
        <v>7</v>
      </c>
      <c r="D20" s="7" t="s">
        <v>8</v>
      </c>
      <c r="E20" s="8" t="s">
        <v>40</v>
      </c>
      <c r="F20" s="8" t="s">
        <v>14</v>
      </c>
      <c r="G20" s="29">
        <v>625300</v>
      </c>
      <c r="H20" s="29">
        <v>609579.93000000005</v>
      </c>
      <c r="I20" s="2"/>
    </row>
    <row r="21" spans="1:9" ht="38.450000000000003" customHeight="1">
      <c r="A21" s="12" t="s">
        <v>28</v>
      </c>
      <c r="B21" s="11">
        <v>116</v>
      </c>
      <c r="C21" s="7" t="s">
        <v>7</v>
      </c>
      <c r="D21" s="7" t="s">
        <v>15</v>
      </c>
      <c r="E21" s="7"/>
      <c r="F21" s="7"/>
      <c r="G21" s="29">
        <f>G23+G31+G29+G27</f>
        <v>1400490</v>
      </c>
      <c r="H21" s="29">
        <f>H23+H31+H29</f>
        <v>1272374.82</v>
      </c>
      <c r="I21" s="2"/>
    </row>
    <row r="22" spans="1:9" ht="31.5" customHeight="1">
      <c r="A22" s="12" t="s">
        <v>29</v>
      </c>
      <c r="B22" s="11">
        <v>116</v>
      </c>
      <c r="C22" s="8" t="s">
        <v>7</v>
      </c>
      <c r="D22" s="8" t="s">
        <v>15</v>
      </c>
      <c r="E22" s="8" t="s">
        <v>41</v>
      </c>
      <c r="F22" s="7"/>
      <c r="G22" s="29">
        <f>G23+G31</f>
        <v>1305590</v>
      </c>
      <c r="H22" s="29">
        <f>H23+H31</f>
        <v>1239974.82</v>
      </c>
      <c r="I22" s="2"/>
    </row>
    <row r="23" spans="1:9" ht="44.25" customHeight="1">
      <c r="A23" s="15" t="s">
        <v>12</v>
      </c>
      <c r="B23" s="11">
        <v>116</v>
      </c>
      <c r="C23" s="9" t="s">
        <v>7</v>
      </c>
      <c r="D23" s="9" t="s">
        <v>15</v>
      </c>
      <c r="E23" s="9" t="s">
        <v>42</v>
      </c>
      <c r="F23" s="9"/>
      <c r="G23" s="29">
        <f>G24+G25+G26</f>
        <v>1305590</v>
      </c>
      <c r="H23" s="29">
        <f>H24+H25+H26</f>
        <v>1239974.82</v>
      </c>
      <c r="I23" s="2"/>
    </row>
    <row r="24" spans="1:9" ht="36.75" customHeight="1">
      <c r="A24" s="15" t="s">
        <v>13</v>
      </c>
      <c r="B24" s="11">
        <v>116</v>
      </c>
      <c r="C24" s="9" t="s">
        <v>7</v>
      </c>
      <c r="D24" s="9" t="s">
        <v>15</v>
      </c>
      <c r="E24" s="9" t="s">
        <v>42</v>
      </c>
      <c r="F24" s="9" t="s">
        <v>14</v>
      </c>
      <c r="G24" s="29">
        <v>662850</v>
      </c>
      <c r="H24" s="29">
        <v>634896.76</v>
      </c>
      <c r="I24" s="2"/>
    </row>
    <row r="25" spans="1:9" ht="27" customHeight="1">
      <c r="A25" s="15" t="s">
        <v>9</v>
      </c>
      <c r="B25" s="11">
        <v>116</v>
      </c>
      <c r="C25" s="9" t="s">
        <v>7</v>
      </c>
      <c r="D25" s="9" t="s">
        <v>15</v>
      </c>
      <c r="E25" s="9" t="s">
        <v>42</v>
      </c>
      <c r="F25" s="9" t="s">
        <v>10</v>
      </c>
      <c r="G25" s="29">
        <v>640540</v>
      </c>
      <c r="H25" s="29">
        <v>602927.27</v>
      </c>
    </row>
    <row r="26" spans="1:9" ht="39.75" customHeight="1">
      <c r="A26" s="14" t="s">
        <v>63</v>
      </c>
      <c r="B26" s="11">
        <v>116</v>
      </c>
      <c r="C26" s="9" t="s">
        <v>7</v>
      </c>
      <c r="D26" s="9" t="s">
        <v>15</v>
      </c>
      <c r="E26" s="9" t="s">
        <v>42</v>
      </c>
      <c r="F26" s="9" t="s">
        <v>64</v>
      </c>
      <c r="G26" s="29">
        <v>2200</v>
      </c>
      <c r="H26" s="29">
        <v>2150.79</v>
      </c>
    </row>
    <row r="27" spans="1:9" ht="27" customHeight="1">
      <c r="A27" s="64" t="s">
        <v>105</v>
      </c>
      <c r="B27" s="11">
        <v>116</v>
      </c>
      <c r="C27" s="7" t="s">
        <v>7</v>
      </c>
      <c r="D27" s="7" t="s">
        <v>15</v>
      </c>
      <c r="E27" s="8" t="s">
        <v>106</v>
      </c>
      <c r="F27" s="7"/>
      <c r="G27" s="29">
        <f>G28</f>
        <v>62500</v>
      </c>
      <c r="H27" s="29"/>
    </row>
    <row r="28" spans="1:9" ht="27" customHeight="1">
      <c r="A28" s="13" t="s">
        <v>9</v>
      </c>
      <c r="B28" s="11">
        <v>116</v>
      </c>
      <c r="C28" s="65" t="s">
        <v>7</v>
      </c>
      <c r="D28" s="65" t="s">
        <v>15</v>
      </c>
      <c r="E28" s="8" t="s">
        <v>106</v>
      </c>
      <c r="F28" s="8" t="s">
        <v>10</v>
      </c>
      <c r="G28" s="30">
        <v>62500</v>
      </c>
      <c r="H28" s="29"/>
    </row>
    <row r="29" spans="1:9" ht="72" customHeight="1">
      <c r="A29" s="16" t="s">
        <v>54</v>
      </c>
      <c r="B29" s="11">
        <v>116</v>
      </c>
      <c r="C29" s="9" t="s">
        <v>7</v>
      </c>
      <c r="D29" s="9" t="s">
        <v>15</v>
      </c>
      <c r="E29" s="9" t="s">
        <v>83</v>
      </c>
      <c r="F29" s="8"/>
      <c r="G29" s="29">
        <f>G30</f>
        <v>32400</v>
      </c>
      <c r="H29" s="29">
        <f>H30</f>
        <v>32400</v>
      </c>
    </row>
    <row r="30" spans="1:9" ht="36.75" customHeight="1">
      <c r="A30" s="14" t="s">
        <v>13</v>
      </c>
      <c r="B30" s="11">
        <v>116</v>
      </c>
      <c r="C30" s="9" t="s">
        <v>7</v>
      </c>
      <c r="D30" s="9" t="s">
        <v>15</v>
      </c>
      <c r="E30" s="9" t="s">
        <v>83</v>
      </c>
      <c r="F30" s="8" t="s">
        <v>14</v>
      </c>
      <c r="G30" s="29">
        <v>32400</v>
      </c>
      <c r="H30" s="29">
        <v>32400</v>
      </c>
    </row>
    <row r="31" spans="1:9">
      <c r="A31" s="14"/>
      <c r="B31" s="11"/>
      <c r="C31" s="7"/>
      <c r="D31" s="7"/>
      <c r="E31" s="8"/>
      <c r="F31" s="7"/>
      <c r="G31" s="29"/>
      <c r="H31" s="29"/>
    </row>
    <row r="32" spans="1:9">
      <c r="A32" s="13"/>
      <c r="B32" s="11"/>
      <c r="C32" s="8"/>
      <c r="D32" s="8"/>
      <c r="E32" s="8"/>
      <c r="F32" s="8"/>
      <c r="G32" s="30"/>
      <c r="H32" s="30"/>
    </row>
    <row r="33" spans="1:8" ht="29.25" customHeight="1">
      <c r="A33" s="18" t="s">
        <v>43</v>
      </c>
      <c r="B33" s="11">
        <v>116</v>
      </c>
      <c r="C33" s="10" t="s">
        <v>7</v>
      </c>
      <c r="D33" s="10" t="s">
        <v>44</v>
      </c>
      <c r="E33" s="10"/>
      <c r="F33" s="10"/>
      <c r="G33" s="31">
        <f>G34</f>
        <v>24000</v>
      </c>
      <c r="H33" s="31">
        <f>H34</f>
        <v>24000</v>
      </c>
    </row>
    <row r="34" spans="1:8" ht="19.5" customHeight="1">
      <c r="A34" s="14" t="s">
        <v>45</v>
      </c>
      <c r="B34" s="11">
        <v>116</v>
      </c>
      <c r="C34" s="7" t="s">
        <v>7</v>
      </c>
      <c r="D34" s="7" t="s">
        <v>44</v>
      </c>
      <c r="E34" s="8" t="s">
        <v>62</v>
      </c>
      <c r="F34" s="8"/>
      <c r="G34" s="29">
        <f>G35</f>
        <v>24000</v>
      </c>
      <c r="H34" s="29">
        <f>H35</f>
        <v>24000</v>
      </c>
    </row>
    <row r="35" spans="1:8">
      <c r="A35" s="14" t="s">
        <v>46</v>
      </c>
      <c r="B35" s="11">
        <v>116</v>
      </c>
      <c r="C35" s="7" t="s">
        <v>7</v>
      </c>
      <c r="D35" s="7" t="s">
        <v>44</v>
      </c>
      <c r="E35" s="8" t="s">
        <v>62</v>
      </c>
      <c r="F35" s="8" t="s">
        <v>47</v>
      </c>
      <c r="G35" s="29">
        <v>24000</v>
      </c>
      <c r="H35" s="29">
        <v>24000</v>
      </c>
    </row>
    <row r="36" spans="1:8" ht="24" customHeight="1">
      <c r="A36" s="18" t="s">
        <v>84</v>
      </c>
      <c r="B36" s="11">
        <v>116</v>
      </c>
      <c r="C36" s="49" t="s">
        <v>7</v>
      </c>
      <c r="D36" s="49" t="s">
        <v>85</v>
      </c>
      <c r="E36" s="10"/>
      <c r="F36" s="10"/>
      <c r="G36" s="52">
        <f>G40+G37</f>
        <v>295936</v>
      </c>
      <c r="H36" s="52">
        <f>H40+H37</f>
        <v>295936</v>
      </c>
    </row>
    <row r="37" spans="1:8" ht="24" customHeight="1">
      <c r="A37" s="25" t="s">
        <v>29</v>
      </c>
      <c r="B37" s="59">
        <v>116</v>
      </c>
      <c r="C37" s="7" t="s">
        <v>7</v>
      </c>
      <c r="D37" s="7" t="s">
        <v>85</v>
      </c>
      <c r="E37" s="8" t="s">
        <v>41</v>
      </c>
      <c r="F37" s="8"/>
      <c r="G37" s="66">
        <f>G38</f>
        <v>62100</v>
      </c>
      <c r="H37" s="66">
        <f>H38</f>
        <v>62100</v>
      </c>
    </row>
    <row r="38" spans="1:8" ht="24" customHeight="1">
      <c r="A38" s="14" t="s">
        <v>107</v>
      </c>
      <c r="B38" s="59">
        <v>116</v>
      </c>
      <c r="C38" s="7" t="s">
        <v>7</v>
      </c>
      <c r="D38" s="7" t="s">
        <v>85</v>
      </c>
      <c r="E38" s="8" t="s">
        <v>108</v>
      </c>
      <c r="F38" s="8"/>
      <c r="G38" s="66">
        <f>G39</f>
        <v>62100</v>
      </c>
      <c r="H38" s="66">
        <f>H39</f>
        <v>62100</v>
      </c>
    </row>
    <row r="39" spans="1:8" ht="24" customHeight="1">
      <c r="A39" s="25" t="s">
        <v>9</v>
      </c>
      <c r="B39" s="59">
        <v>116</v>
      </c>
      <c r="C39" s="7" t="s">
        <v>7</v>
      </c>
      <c r="D39" s="7" t="s">
        <v>85</v>
      </c>
      <c r="E39" s="8" t="s">
        <v>108</v>
      </c>
      <c r="F39" s="8" t="s">
        <v>10</v>
      </c>
      <c r="G39" s="66">
        <v>62100</v>
      </c>
      <c r="H39" s="66">
        <v>62100</v>
      </c>
    </row>
    <row r="40" spans="1:8">
      <c r="A40" s="14" t="s">
        <v>86</v>
      </c>
      <c r="B40" s="11">
        <v>116</v>
      </c>
      <c r="C40" s="7" t="s">
        <v>7</v>
      </c>
      <c r="D40" s="7" t="s">
        <v>85</v>
      </c>
      <c r="E40" s="8" t="s">
        <v>87</v>
      </c>
      <c r="F40" s="8"/>
      <c r="G40" s="29">
        <f>G41</f>
        <v>233836</v>
      </c>
      <c r="H40" s="29">
        <f>H41</f>
        <v>233836</v>
      </c>
    </row>
    <row r="41" spans="1:8" ht="12.75" customHeight="1">
      <c r="A41" s="14" t="s">
        <v>88</v>
      </c>
      <c r="B41" s="11">
        <v>116</v>
      </c>
      <c r="C41" s="7" t="s">
        <v>7</v>
      </c>
      <c r="D41" s="7" t="s">
        <v>85</v>
      </c>
      <c r="E41" s="8" t="s">
        <v>89</v>
      </c>
      <c r="F41" s="8"/>
      <c r="G41" s="29">
        <v>233836</v>
      </c>
      <c r="H41" s="29">
        <v>233836</v>
      </c>
    </row>
    <row r="42" spans="1:8">
      <c r="A42" s="14" t="s">
        <v>9</v>
      </c>
      <c r="B42" s="11">
        <v>116</v>
      </c>
      <c r="C42" s="7" t="s">
        <v>7</v>
      </c>
      <c r="D42" s="7" t="s">
        <v>85</v>
      </c>
      <c r="E42" s="8" t="s">
        <v>89</v>
      </c>
      <c r="F42" s="8" t="s">
        <v>10</v>
      </c>
      <c r="G42" s="29">
        <v>233836</v>
      </c>
      <c r="H42" s="29">
        <v>233836</v>
      </c>
    </row>
    <row r="43" spans="1:8" ht="22.5" customHeight="1">
      <c r="A43" s="14"/>
      <c r="B43" s="11"/>
      <c r="C43" s="7"/>
      <c r="D43" s="7"/>
      <c r="E43" s="8"/>
      <c r="F43" s="8"/>
      <c r="G43" s="29"/>
      <c r="H43" s="29"/>
    </row>
    <row r="44" spans="1:8" ht="15" customHeight="1">
      <c r="A44" s="17" t="s">
        <v>17</v>
      </c>
      <c r="B44" s="11">
        <v>116</v>
      </c>
      <c r="C44" s="10" t="s">
        <v>8</v>
      </c>
      <c r="D44" s="10"/>
      <c r="E44" s="10"/>
      <c r="F44" s="10"/>
      <c r="G44" s="31">
        <f>G45</f>
        <v>121200</v>
      </c>
      <c r="H44" s="31">
        <f>H45</f>
        <v>121200</v>
      </c>
    </row>
    <row r="45" spans="1:8" ht="16.899999999999999" customHeight="1">
      <c r="A45" s="25" t="s">
        <v>18</v>
      </c>
      <c r="B45" s="11">
        <v>116</v>
      </c>
      <c r="C45" s="7" t="s">
        <v>8</v>
      </c>
      <c r="D45" s="7" t="s">
        <v>19</v>
      </c>
      <c r="E45" s="7"/>
      <c r="F45" s="7"/>
      <c r="G45" s="29">
        <f>G47</f>
        <v>121200</v>
      </c>
      <c r="H45" s="29">
        <f>H47</f>
        <v>121200</v>
      </c>
    </row>
    <row r="46" spans="1:8" ht="18" customHeight="1">
      <c r="A46" s="14" t="s">
        <v>18</v>
      </c>
      <c r="B46" s="11">
        <v>116</v>
      </c>
      <c r="C46" s="8" t="s">
        <v>8</v>
      </c>
      <c r="D46" s="8" t="s">
        <v>19</v>
      </c>
      <c r="E46" s="8" t="s">
        <v>48</v>
      </c>
      <c r="F46" s="7"/>
      <c r="G46" s="29">
        <f>G47</f>
        <v>121200</v>
      </c>
      <c r="H46" s="29">
        <f>H47</f>
        <v>121200</v>
      </c>
    </row>
    <row r="47" spans="1:8" ht="33.75" customHeight="1">
      <c r="A47" s="14" t="s">
        <v>20</v>
      </c>
      <c r="B47" s="11">
        <v>116</v>
      </c>
      <c r="C47" s="8" t="s">
        <v>8</v>
      </c>
      <c r="D47" s="8" t="s">
        <v>19</v>
      </c>
      <c r="E47" s="8" t="s">
        <v>49</v>
      </c>
      <c r="F47" s="7"/>
      <c r="G47" s="29">
        <f>G48+G49</f>
        <v>121200</v>
      </c>
      <c r="H47" s="29">
        <f>H48+H49</f>
        <v>121200</v>
      </c>
    </row>
    <row r="48" spans="1:8" ht="37.5" customHeight="1">
      <c r="A48" s="15" t="s">
        <v>13</v>
      </c>
      <c r="B48" s="11">
        <v>116</v>
      </c>
      <c r="C48" s="9" t="s">
        <v>8</v>
      </c>
      <c r="D48" s="9" t="s">
        <v>19</v>
      </c>
      <c r="E48" s="8" t="s">
        <v>49</v>
      </c>
      <c r="F48" s="9" t="s">
        <v>14</v>
      </c>
      <c r="G48" s="32">
        <v>94930</v>
      </c>
      <c r="H48" s="32">
        <v>94930</v>
      </c>
    </row>
    <row r="49" spans="1:10" ht="37.5" customHeight="1">
      <c r="A49" s="15" t="s">
        <v>9</v>
      </c>
      <c r="B49" s="11">
        <v>116</v>
      </c>
      <c r="C49" s="9" t="s">
        <v>8</v>
      </c>
      <c r="D49" s="9" t="s">
        <v>19</v>
      </c>
      <c r="E49" s="8" t="s">
        <v>49</v>
      </c>
      <c r="F49" s="9" t="s">
        <v>10</v>
      </c>
      <c r="G49" s="32">
        <v>26270</v>
      </c>
      <c r="H49" s="32">
        <v>26270</v>
      </c>
    </row>
    <row r="50" spans="1:10" ht="16.5" customHeight="1">
      <c r="A50" s="20" t="s">
        <v>22</v>
      </c>
      <c r="B50" s="11">
        <v>116</v>
      </c>
      <c r="C50" s="10" t="s">
        <v>15</v>
      </c>
      <c r="D50" s="8"/>
      <c r="E50" s="8"/>
      <c r="F50" s="8"/>
      <c r="G50" s="53">
        <f t="shared" ref="G50:H53" si="1">G51</f>
        <v>118300</v>
      </c>
      <c r="H50" s="53">
        <f t="shared" si="1"/>
        <v>118300</v>
      </c>
    </row>
    <row r="51" spans="1:10" ht="14.25" customHeight="1">
      <c r="A51" s="19" t="s">
        <v>23</v>
      </c>
      <c r="B51" s="11">
        <v>116</v>
      </c>
      <c r="C51" s="8" t="s">
        <v>15</v>
      </c>
      <c r="D51" s="8" t="s">
        <v>11</v>
      </c>
      <c r="E51" s="7" t="s">
        <v>36</v>
      </c>
      <c r="F51" s="7"/>
      <c r="G51" s="29">
        <f t="shared" si="1"/>
        <v>118300</v>
      </c>
      <c r="H51" s="29">
        <f t="shared" si="1"/>
        <v>118300</v>
      </c>
    </row>
    <row r="52" spans="1:10" ht="22.5" customHeight="1">
      <c r="A52" s="21" t="s">
        <v>73</v>
      </c>
      <c r="B52" s="11">
        <v>116</v>
      </c>
      <c r="C52" s="8" t="s">
        <v>15</v>
      </c>
      <c r="D52" s="8" t="s">
        <v>11</v>
      </c>
      <c r="E52" s="8" t="s">
        <v>50</v>
      </c>
      <c r="F52" s="7"/>
      <c r="G52" s="29">
        <f t="shared" si="1"/>
        <v>118300</v>
      </c>
      <c r="H52" s="29">
        <f t="shared" si="1"/>
        <v>118300</v>
      </c>
    </row>
    <row r="53" spans="1:10" ht="102.75" customHeight="1">
      <c r="A53" s="14" t="s">
        <v>51</v>
      </c>
      <c r="B53" s="11">
        <v>116</v>
      </c>
      <c r="C53" s="8" t="s">
        <v>15</v>
      </c>
      <c r="D53" s="8" t="s">
        <v>11</v>
      </c>
      <c r="E53" s="8" t="s">
        <v>52</v>
      </c>
      <c r="F53" s="8"/>
      <c r="G53" s="29">
        <f t="shared" si="1"/>
        <v>118300</v>
      </c>
      <c r="H53" s="29">
        <f t="shared" si="1"/>
        <v>118300</v>
      </c>
    </row>
    <row r="54" spans="1:10" ht="26.25" customHeight="1">
      <c r="A54" s="19" t="s">
        <v>9</v>
      </c>
      <c r="B54" s="11">
        <v>116</v>
      </c>
      <c r="C54" s="8" t="s">
        <v>15</v>
      </c>
      <c r="D54" s="8" t="s">
        <v>11</v>
      </c>
      <c r="E54" s="8" t="s">
        <v>52</v>
      </c>
      <c r="F54" s="8" t="s">
        <v>10</v>
      </c>
      <c r="G54" s="29">
        <v>118300</v>
      </c>
      <c r="H54" s="29">
        <v>118300</v>
      </c>
      <c r="J54" t="s">
        <v>36</v>
      </c>
    </row>
    <row r="55" spans="1:10" ht="18" customHeight="1">
      <c r="A55" s="21"/>
      <c r="B55" s="11"/>
      <c r="C55" s="8"/>
      <c r="D55" s="8"/>
      <c r="E55" s="8"/>
      <c r="F55" s="8"/>
      <c r="G55" s="29"/>
      <c r="H55" s="29"/>
    </row>
    <row r="56" spans="1:10" ht="17.25" customHeight="1">
      <c r="A56" s="18" t="s">
        <v>30</v>
      </c>
      <c r="B56" s="11">
        <v>116</v>
      </c>
      <c r="C56" s="10" t="s">
        <v>37</v>
      </c>
      <c r="D56" s="10"/>
      <c r="E56" s="10"/>
      <c r="F56" s="10"/>
      <c r="G56" s="55">
        <f>G57+G61+G65</f>
        <v>1463410</v>
      </c>
      <c r="H56" s="55">
        <f>H57+H61+H65</f>
        <v>1330797.53</v>
      </c>
    </row>
    <row r="57" spans="1:10" ht="18" customHeight="1">
      <c r="A57" s="22" t="s">
        <v>31</v>
      </c>
      <c r="B57" s="11">
        <v>116</v>
      </c>
      <c r="C57" s="8" t="s">
        <v>37</v>
      </c>
      <c r="D57" s="8" t="s">
        <v>7</v>
      </c>
      <c r="E57" s="8"/>
      <c r="F57" s="8"/>
      <c r="G57" s="56">
        <f t="shared" ref="G57:H59" si="2">G58</f>
        <v>103000</v>
      </c>
      <c r="H57" s="56">
        <f t="shared" si="2"/>
        <v>97986.79</v>
      </c>
    </row>
    <row r="58" spans="1:10" ht="21" customHeight="1">
      <c r="A58" s="21" t="s">
        <v>32</v>
      </c>
      <c r="B58" s="11">
        <v>116</v>
      </c>
      <c r="C58" s="8" t="s">
        <v>37</v>
      </c>
      <c r="D58" s="8" t="s">
        <v>7</v>
      </c>
      <c r="E58" s="8" t="s">
        <v>53</v>
      </c>
      <c r="F58" s="10"/>
      <c r="G58" s="56">
        <f t="shared" si="2"/>
        <v>103000</v>
      </c>
      <c r="H58" s="56">
        <f t="shared" si="2"/>
        <v>97986.79</v>
      </c>
    </row>
    <row r="59" spans="1:10" ht="38.25" customHeight="1">
      <c r="A59" s="19" t="s">
        <v>38</v>
      </c>
      <c r="B59" s="11">
        <v>116</v>
      </c>
      <c r="C59" s="8" t="s">
        <v>37</v>
      </c>
      <c r="D59" s="8" t="s">
        <v>7</v>
      </c>
      <c r="E59" s="8" t="s">
        <v>55</v>
      </c>
      <c r="F59" s="7"/>
      <c r="G59" s="29">
        <f t="shared" si="2"/>
        <v>103000</v>
      </c>
      <c r="H59" s="29">
        <f t="shared" si="2"/>
        <v>97986.79</v>
      </c>
    </row>
    <row r="60" spans="1:10" ht="21" customHeight="1">
      <c r="A60" s="16" t="s">
        <v>9</v>
      </c>
      <c r="B60" s="11">
        <v>116</v>
      </c>
      <c r="C60" s="9" t="s">
        <v>37</v>
      </c>
      <c r="D60" s="9" t="s">
        <v>7</v>
      </c>
      <c r="E60" s="8" t="s">
        <v>55</v>
      </c>
      <c r="F60" s="9" t="s">
        <v>10</v>
      </c>
      <c r="G60" s="29">
        <v>103000</v>
      </c>
      <c r="H60" s="29">
        <v>97986.79</v>
      </c>
    </row>
    <row r="61" spans="1:10" ht="27" customHeight="1">
      <c r="A61" s="23" t="s">
        <v>56</v>
      </c>
      <c r="B61" s="11">
        <v>116</v>
      </c>
      <c r="C61" s="9" t="s">
        <v>37</v>
      </c>
      <c r="D61" s="9" t="s">
        <v>8</v>
      </c>
      <c r="E61" s="9"/>
      <c r="F61" s="9"/>
      <c r="G61" s="29">
        <f>G62</f>
        <v>1000</v>
      </c>
      <c r="H61" s="29">
        <f>H62</f>
        <v>1000</v>
      </c>
    </row>
    <row r="62" spans="1:10" ht="21" customHeight="1">
      <c r="A62" s="21" t="s">
        <v>32</v>
      </c>
      <c r="B62" s="11">
        <v>116</v>
      </c>
      <c r="C62" s="9" t="s">
        <v>37</v>
      </c>
      <c r="D62" s="9" t="s">
        <v>8</v>
      </c>
      <c r="E62" s="8" t="s">
        <v>53</v>
      </c>
      <c r="F62" s="9"/>
      <c r="G62" s="29">
        <f>G63</f>
        <v>1000</v>
      </c>
      <c r="H62" s="29">
        <f>H63</f>
        <v>1000</v>
      </c>
    </row>
    <row r="63" spans="1:10" ht="50.25" customHeight="1">
      <c r="A63" s="24" t="s">
        <v>57</v>
      </c>
      <c r="B63" s="11">
        <v>116</v>
      </c>
      <c r="C63" s="9" t="s">
        <v>37</v>
      </c>
      <c r="D63" s="9" t="s">
        <v>8</v>
      </c>
      <c r="E63" s="9" t="s">
        <v>58</v>
      </c>
      <c r="F63" s="9"/>
      <c r="G63" s="29">
        <v>1000</v>
      </c>
      <c r="H63" s="29">
        <v>1000</v>
      </c>
    </row>
    <row r="64" spans="1:10" ht="19.149999999999999" customHeight="1">
      <c r="A64" s="16" t="s">
        <v>9</v>
      </c>
      <c r="B64" s="11">
        <v>116</v>
      </c>
      <c r="C64" s="9" t="s">
        <v>37</v>
      </c>
      <c r="D64" s="9" t="s">
        <v>8</v>
      </c>
      <c r="E64" s="9" t="s">
        <v>58</v>
      </c>
      <c r="F64" s="9" t="s">
        <v>10</v>
      </c>
      <c r="G64" s="29">
        <v>1000</v>
      </c>
      <c r="H64" s="29">
        <v>1000</v>
      </c>
    </row>
    <row r="65" spans="1:9">
      <c r="A65" s="12" t="s">
        <v>33</v>
      </c>
      <c r="B65" s="11">
        <v>116</v>
      </c>
      <c r="C65" s="8" t="s">
        <v>37</v>
      </c>
      <c r="D65" s="8" t="s">
        <v>19</v>
      </c>
      <c r="E65" s="8"/>
      <c r="F65" s="8"/>
      <c r="G65" s="29">
        <f>G66</f>
        <v>1359410</v>
      </c>
      <c r="H65" s="29">
        <f>H66</f>
        <v>1231810.74</v>
      </c>
    </row>
    <row r="66" spans="1:9">
      <c r="A66" s="25" t="s">
        <v>66</v>
      </c>
      <c r="B66" s="11"/>
      <c r="C66" s="8" t="s">
        <v>37</v>
      </c>
      <c r="D66" s="8" t="s">
        <v>19</v>
      </c>
      <c r="E66" s="8" t="s">
        <v>59</v>
      </c>
      <c r="F66" s="8"/>
      <c r="G66" s="29">
        <f>G67+G77+G69+G71+G73+G75</f>
        <v>1359410</v>
      </c>
      <c r="H66" s="29">
        <f>H67+H77+H69+H71+H73+H75</f>
        <v>1231810.74</v>
      </c>
      <c r="I66" s="4"/>
    </row>
    <row r="67" spans="1:9">
      <c r="A67" s="19" t="s">
        <v>65</v>
      </c>
      <c r="B67" s="11">
        <v>116</v>
      </c>
      <c r="C67" s="7" t="s">
        <v>37</v>
      </c>
      <c r="D67" s="7" t="s">
        <v>19</v>
      </c>
      <c r="E67" s="8" t="s">
        <v>77</v>
      </c>
      <c r="F67" s="7"/>
      <c r="G67" s="29">
        <f>G68</f>
        <v>240010</v>
      </c>
      <c r="H67" s="29">
        <f>H68</f>
        <v>200000</v>
      </c>
    </row>
    <row r="68" spans="1:9">
      <c r="A68" s="19" t="s">
        <v>9</v>
      </c>
      <c r="B68" s="11">
        <v>116</v>
      </c>
      <c r="C68" s="7" t="s">
        <v>37</v>
      </c>
      <c r="D68" s="7" t="s">
        <v>19</v>
      </c>
      <c r="E68" s="8" t="s">
        <v>77</v>
      </c>
      <c r="F68" s="8" t="s">
        <v>10</v>
      </c>
      <c r="G68" s="29">
        <v>240010</v>
      </c>
      <c r="H68" s="29">
        <v>200000</v>
      </c>
    </row>
    <row r="69" spans="1:9">
      <c r="A69" s="19" t="s">
        <v>90</v>
      </c>
      <c r="B69" s="11">
        <v>116</v>
      </c>
      <c r="C69" s="7" t="s">
        <v>37</v>
      </c>
      <c r="D69" s="7" t="s">
        <v>19</v>
      </c>
      <c r="E69" s="8" t="s">
        <v>91</v>
      </c>
      <c r="F69" s="7"/>
      <c r="G69" s="29">
        <f>G70</f>
        <v>197000</v>
      </c>
      <c r="H69" s="29">
        <f>H70</f>
        <v>109410.74</v>
      </c>
    </row>
    <row r="70" spans="1:9">
      <c r="A70" s="19" t="s">
        <v>9</v>
      </c>
      <c r="B70" s="11">
        <v>116</v>
      </c>
      <c r="C70" s="7" t="s">
        <v>37</v>
      </c>
      <c r="D70" s="7" t="s">
        <v>19</v>
      </c>
      <c r="E70" s="8" t="s">
        <v>91</v>
      </c>
      <c r="F70" s="8" t="s">
        <v>10</v>
      </c>
      <c r="G70" s="29">
        <v>197000</v>
      </c>
      <c r="H70" s="29">
        <v>109410.74</v>
      </c>
    </row>
    <row r="71" spans="1:9">
      <c r="A71" s="58" t="s">
        <v>97</v>
      </c>
      <c r="B71" s="59">
        <v>116</v>
      </c>
      <c r="C71" s="8" t="s">
        <v>37</v>
      </c>
      <c r="D71" s="8" t="s">
        <v>19</v>
      </c>
      <c r="E71" s="60" t="s">
        <v>98</v>
      </c>
      <c r="F71" s="8"/>
      <c r="G71" s="29">
        <f>G72</f>
        <v>100000</v>
      </c>
      <c r="H71" s="29">
        <f>H72</f>
        <v>100000</v>
      </c>
    </row>
    <row r="72" spans="1:9">
      <c r="A72" s="58" t="s">
        <v>63</v>
      </c>
      <c r="B72" s="59">
        <v>116</v>
      </c>
      <c r="C72" s="8" t="s">
        <v>37</v>
      </c>
      <c r="D72" s="8" t="s">
        <v>19</v>
      </c>
      <c r="E72" s="61" t="s">
        <v>98</v>
      </c>
      <c r="F72" s="60" t="s">
        <v>64</v>
      </c>
      <c r="G72" s="29">
        <v>100000</v>
      </c>
      <c r="H72" s="29">
        <v>100000</v>
      </c>
    </row>
    <row r="73" spans="1:9">
      <c r="A73" s="62" t="s">
        <v>99</v>
      </c>
      <c r="B73" s="59">
        <v>116</v>
      </c>
      <c r="C73" s="7" t="s">
        <v>37</v>
      </c>
      <c r="D73" s="7" t="s">
        <v>19</v>
      </c>
      <c r="E73" s="63" t="s">
        <v>100</v>
      </c>
      <c r="F73" s="8"/>
      <c r="G73" s="29">
        <f>G74</f>
        <v>458000</v>
      </c>
      <c r="H73" s="29">
        <f>H74</f>
        <v>458000</v>
      </c>
    </row>
    <row r="74" spans="1:9">
      <c r="A74" s="62" t="s">
        <v>9</v>
      </c>
      <c r="B74" s="59">
        <v>116</v>
      </c>
      <c r="C74" s="7" t="s">
        <v>37</v>
      </c>
      <c r="D74" s="7" t="s">
        <v>19</v>
      </c>
      <c r="E74" s="63" t="s">
        <v>100</v>
      </c>
      <c r="F74" s="8" t="s">
        <v>10</v>
      </c>
      <c r="G74" s="29">
        <v>458000</v>
      </c>
      <c r="H74" s="29">
        <v>458000</v>
      </c>
    </row>
    <row r="75" spans="1:9" ht="25.5">
      <c r="A75" s="62" t="s">
        <v>101</v>
      </c>
      <c r="B75" s="59">
        <v>116</v>
      </c>
      <c r="C75" s="60" t="s">
        <v>37</v>
      </c>
      <c r="D75" s="60" t="s">
        <v>19</v>
      </c>
      <c r="E75" s="60" t="s">
        <v>102</v>
      </c>
      <c r="F75" s="60"/>
      <c r="G75" s="29">
        <f>G76</f>
        <v>324000</v>
      </c>
      <c r="H75" s="29">
        <f>H76</f>
        <v>324000</v>
      </c>
    </row>
    <row r="76" spans="1:9">
      <c r="A76" s="62" t="s">
        <v>103</v>
      </c>
      <c r="B76" s="59">
        <v>116</v>
      </c>
      <c r="C76" s="60" t="s">
        <v>37</v>
      </c>
      <c r="D76" s="60" t="s">
        <v>19</v>
      </c>
      <c r="E76" s="60" t="s">
        <v>102</v>
      </c>
      <c r="F76" s="60" t="s">
        <v>10</v>
      </c>
      <c r="G76" s="29">
        <v>324000</v>
      </c>
      <c r="H76" s="29">
        <v>324000</v>
      </c>
    </row>
    <row r="77" spans="1:9" ht="25.5">
      <c r="A77" s="19" t="s">
        <v>81</v>
      </c>
      <c r="B77" s="11">
        <v>116</v>
      </c>
      <c r="C77" s="8" t="s">
        <v>37</v>
      </c>
      <c r="D77" s="8" t="s">
        <v>19</v>
      </c>
      <c r="E77" s="8" t="s">
        <v>80</v>
      </c>
      <c r="F77" s="8"/>
      <c r="G77" s="29">
        <f>G78</f>
        <v>40400</v>
      </c>
      <c r="H77" s="29">
        <f>H78</f>
        <v>40400</v>
      </c>
    </row>
    <row r="78" spans="1:9">
      <c r="A78" s="19" t="s">
        <v>9</v>
      </c>
      <c r="B78" s="11">
        <v>116</v>
      </c>
      <c r="C78" s="8" t="s">
        <v>37</v>
      </c>
      <c r="D78" s="8" t="s">
        <v>19</v>
      </c>
      <c r="E78" s="8" t="s">
        <v>80</v>
      </c>
      <c r="F78" s="8" t="s">
        <v>10</v>
      </c>
      <c r="G78" s="29">
        <v>40400</v>
      </c>
      <c r="H78" s="29">
        <v>40400</v>
      </c>
    </row>
    <row r="79" spans="1:9">
      <c r="A79" s="26"/>
      <c r="B79" s="11"/>
      <c r="C79" s="8"/>
      <c r="D79" s="8"/>
      <c r="E79" s="8"/>
      <c r="F79" s="8"/>
      <c r="G79" s="29"/>
      <c r="H79" s="29"/>
    </row>
    <row r="80" spans="1:9">
      <c r="A80" s="18" t="s">
        <v>24</v>
      </c>
      <c r="B80" s="11">
        <v>116</v>
      </c>
      <c r="C80" s="10" t="s">
        <v>25</v>
      </c>
      <c r="D80" s="10"/>
      <c r="E80" s="8"/>
      <c r="F80" s="10"/>
      <c r="G80" s="31">
        <f>SUM(G81)</f>
        <v>2214700</v>
      </c>
      <c r="H80" s="31">
        <f>SUM(H81)</f>
        <v>2200430.0499999998</v>
      </c>
    </row>
    <row r="81" spans="1:8">
      <c r="A81" s="25" t="s">
        <v>26</v>
      </c>
      <c r="B81" s="11">
        <v>116</v>
      </c>
      <c r="C81" s="7" t="s">
        <v>25</v>
      </c>
      <c r="D81" s="7" t="s">
        <v>7</v>
      </c>
      <c r="E81" s="8"/>
      <c r="F81" s="7"/>
      <c r="G81" s="29">
        <f>G82</f>
        <v>2214700</v>
      </c>
      <c r="H81" s="29">
        <f>H82</f>
        <v>2200430.0499999998</v>
      </c>
    </row>
    <row r="82" spans="1:8">
      <c r="A82" s="14" t="s">
        <v>34</v>
      </c>
      <c r="B82" s="11"/>
      <c r="C82" s="7" t="s">
        <v>25</v>
      </c>
      <c r="D82" s="7" t="s">
        <v>7</v>
      </c>
      <c r="E82" s="8" t="s">
        <v>60</v>
      </c>
      <c r="F82" s="7"/>
      <c r="G82" s="29">
        <f>G83+G86+G88</f>
        <v>2214700</v>
      </c>
      <c r="H82" s="29">
        <f>H83+H86+H88</f>
        <v>2200430.0499999998</v>
      </c>
    </row>
    <row r="83" spans="1:8">
      <c r="A83" s="27" t="s">
        <v>35</v>
      </c>
      <c r="B83" s="11">
        <v>116</v>
      </c>
      <c r="C83" s="7" t="s">
        <v>25</v>
      </c>
      <c r="D83" s="7" t="s">
        <v>7</v>
      </c>
      <c r="E83" s="8" t="s">
        <v>61</v>
      </c>
      <c r="F83" s="7"/>
      <c r="G83" s="29">
        <f>G84+G85</f>
        <v>477100</v>
      </c>
      <c r="H83" s="29">
        <f>H84+H85</f>
        <v>462830.04999999993</v>
      </c>
    </row>
    <row r="84" spans="1:8" ht="38.25">
      <c r="A84" s="14" t="s">
        <v>13</v>
      </c>
      <c r="B84" s="11">
        <v>116</v>
      </c>
      <c r="C84" s="7" t="s">
        <v>25</v>
      </c>
      <c r="D84" s="7" t="s">
        <v>7</v>
      </c>
      <c r="E84" s="8" t="s">
        <v>61</v>
      </c>
      <c r="F84" s="8" t="s">
        <v>14</v>
      </c>
      <c r="G84" s="29">
        <v>288400</v>
      </c>
      <c r="H84" s="29">
        <v>286427.71999999997</v>
      </c>
    </row>
    <row r="85" spans="1:8">
      <c r="A85" s="13" t="s">
        <v>9</v>
      </c>
      <c r="B85" s="11">
        <v>116</v>
      </c>
      <c r="C85" s="7" t="s">
        <v>25</v>
      </c>
      <c r="D85" s="7" t="s">
        <v>7</v>
      </c>
      <c r="E85" s="8" t="s">
        <v>61</v>
      </c>
      <c r="F85" s="8" t="s">
        <v>10</v>
      </c>
      <c r="G85" s="29">
        <v>188700</v>
      </c>
      <c r="H85" s="29">
        <v>176402.33</v>
      </c>
    </row>
    <row r="86" spans="1:8" ht="36" customHeight="1">
      <c r="A86" s="13" t="s">
        <v>92</v>
      </c>
      <c r="B86" s="11">
        <v>116</v>
      </c>
      <c r="C86" s="7" t="s">
        <v>25</v>
      </c>
      <c r="D86" s="7" t="s">
        <v>7</v>
      </c>
      <c r="E86" s="8" t="s">
        <v>93</v>
      </c>
      <c r="F86" s="8"/>
      <c r="G86" s="29">
        <f>G87</f>
        <v>1697600</v>
      </c>
      <c r="H86" s="29">
        <f>H87</f>
        <v>1697600</v>
      </c>
    </row>
    <row r="87" spans="1:8">
      <c r="A87" s="14" t="s">
        <v>46</v>
      </c>
      <c r="B87" s="11">
        <v>116</v>
      </c>
      <c r="C87" s="7" t="s">
        <v>25</v>
      </c>
      <c r="D87" s="7" t="s">
        <v>7</v>
      </c>
      <c r="E87" s="8" t="s">
        <v>93</v>
      </c>
      <c r="F87" s="8" t="s">
        <v>47</v>
      </c>
      <c r="G87" s="29">
        <v>1697600</v>
      </c>
      <c r="H87" s="29">
        <v>1697600</v>
      </c>
    </row>
    <row r="88" spans="1:8" ht="25.5">
      <c r="A88" s="62" t="s">
        <v>101</v>
      </c>
      <c r="B88" s="11">
        <v>116</v>
      </c>
      <c r="C88" s="7" t="s">
        <v>25</v>
      </c>
      <c r="D88" s="7" t="s">
        <v>7</v>
      </c>
      <c r="E88" s="8" t="s">
        <v>104</v>
      </c>
      <c r="F88" s="8"/>
      <c r="G88" s="29">
        <f>G89</f>
        <v>40000</v>
      </c>
      <c r="H88" s="29">
        <f>H89</f>
        <v>40000</v>
      </c>
    </row>
    <row r="89" spans="1:8">
      <c r="A89" s="62" t="s">
        <v>103</v>
      </c>
      <c r="B89" s="11">
        <v>116</v>
      </c>
      <c r="C89" s="7" t="s">
        <v>25</v>
      </c>
      <c r="D89" s="7" t="s">
        <v>7</v>
      </c>
      <c r="E89" s="8" t="s">
        <v>104</v>
      </c>
      <c r="F89" s="8" t="s">
        <v>10</v>
      </c>
      <c r="G89" s="29">
        <v>40000</v>
      </c>
      <c r="H89" s="29">
        <v>40000</v>
      </c>
    </row>
    <row r="90" spans="1:8">
      <c r="A90" s="14"/>
      <c r="B90" s="11"/>
      <c r="C90" s="7"/>
      <c r="D90" s="7"/>
      <c r="E90" s="8"/>
      <c r="F90" s="8"/>
      <c r="G90" s="29"/>
      <c r="H90" s="29"/>
    </row>
    <row r="91" spans="1:8">
      <c r="A91" s="18" t="s">
        <v>67</v>
      </c>
      <c r="B91" s="11">
        <v>116</v>
      </c>
      <c r="C91" s="10" t="s">
        <v>72</v>
      </c>
      <c r="D91" s="10"/>
      <c r="E91" s="10"/>
      <c r="F91" s="10"/>
      <c r="G91" s="31">
        <f>G92</f>
        <v>25000</v>
      </c>
      <c r="H91" s="31">
        <f>H92</f>
        <v>25000</v>
      </c>
    </row>
    <row r="92" spans="1:8">
      <c r="A92" s="14" t="s">
        <v>68</v>
      </c>
      <c r="B92" s="11">
        <v>116</v>
      </c>
      <c r="C92" s="7" t="s">
        <v>72</v>
      </c>
      <c r="D92" s="7" t="s">
        <v>8</v>
      </c>
      <c r="E92" s="8"/>
      <c r="F92" s="8"/>
      <c r="G92" s="29">
        <f>G93</f>
        <v>25000</v>
      </c>
      <c r="H92" s="29">
        <f>H93</f>
        <v>25000</v>
      </c>
    </row>
    <row r="93" spans="1:8">
      <c r="A93" s="14" t="s">
        <v>69</v>
      </c>
      <c r="B93" s="11">
        <v>116</v>
      </c>
      <c r="C93" s="7" t="s">
        <v>72</v>
      </c>
      <c r="D93" s="7" t="s">
        <v>8</v>
      </c>
      <c r="E93" s="8" t="s">
        <v>74</v>
      </c>
      <c r="F93" s="8"/>
      <c r="G93" s="29">
        <v>25000</v>
      </c>
      <c r="H93" s="29">
        <v>25000</v>
      </c>
    </row>
    <row r="94" spans="1:8" ht="25.5">
      <c r="A94" s="14" t="s">
        <v>70</v>
      </c>
      <c r="B94" s="11">
        <v>116</v>
      </c>
      <c r="C94" s="7" t="s">
        <v>72</v>
      </c>
      <c r="D94" s="7" t="s">
        <v>8</v>
      </c>
      <c r="E94" s="8" t="s">
        <v>75</v>
      </c>
      <c r="F94" s="8"/>
      <c r="G94" s="29">
        <v>25000</v>
      </c>
      <c r="H94" s="29">
        <v>25000</v>
      </c>
    </row>
    <row r="95" spans="1:8" ht="13.5" thickBot="1">
      <c r="A95" s="50" t="s">
        <v>9</v>
      </c>
      <c r="B95" s="33">
        <v>116</v>
      </c>
      <c r="C95" s="34" t="s">
        <v>72</v>
      </c>
      <c r="D95" s="34" t="s">
        <v>8</v>
      </c>
      <c r="E95" s="35" t="s">
        <v>75</v>
      </c>
      <c r="F95" s="35" t="s">
        <v>10</v>
      </c>
      <c r="G95" s="36">
        <v>25000</v>
      </c>
      <c r="H95" s="36">
        <v>25000</v>
      </c>
    </row>
    <row r="96" spans="1:8" ht="15.75" thickBot="1">
      <c r="A96" s="41" t="s">
        <v>71</v>
      </c>
      <c r="B96" s="51"/>
      <c r="C96" s="51"/>
      <c r="D96" s="51"/>
      <c r="E96" s="51"/>
      <c r="F96" s="51"/>
      <c r="G96" s="57">
        <f>G91+G80+G56+G50+G44+G15</f>
        <v>6288336</v>
      </c>
      <c r="H96" s="57">
        <f>H91+H80+H56+H50+H44+H15</f>
        <v>5997618.3300000001</v>
      </c>
    </row>
  </sheetData>
  <mergeCells count="15">
    <mergeCell ref="E1:H1"/>
    <mergeCell ref="A6:H6"/>
    <mergeCell ref="G10:G12"/>
    <mergeCell ref="H10:H12"/>
    <mergeCell ref="A10:A12"/>
    <mergeCell ref="B10:B12"/>
    <mergeCell ref="C10:C12"/>
    <mergeCell ref="D10:D12"/>
    <mergeCell ref="E10:E12"/>
    <mergeCell ref="F10:F12"/>
    <mergeCell ref="A7:F7"/>
    <mergeCell ref="A3:H3"/>
    <mergeCell ref="A4:H4"/>
    <mergeCell ref="A5:H5"/>
    <mergeCell ref="A8:H8"/>
  </mergeCells>
  <phoneticPr fontId="0" type="noConversion"/>
  <pageMargins left="0.39370078740157483" right="0.23622047244094491" top="0.23622047244094491" bottom="0.27559055118110237" header="0.23622047244094491" footer="0.19685039370078741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Бухгалтерия</cp:lastModifiedBy>
  <cp:lastPrinted>2021-06-07T09:19:13Z</cp:lastPrinted>
  <dcterms:created xsi:type="dcterms:W3CDTF">2013-11-13T10:55:57Z</dcterms:created>
  <dcterms:modified xsi:type="dcterms:W3CDTF">2021-06-07T11:54:01Z</dcterms:modified>
</cp:coreProperties>
</file>